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econnectie-my.sharepoint.com/personal/andre_wolterink_connectie_nl/Documents/Bureaublad/Gelrepas/"/>
    </mc:Choice>
  </mc:AlternateContent>
  <xr:revisionPtr revIDLastSave="90" documentId="8_{8E381F1A-0A0D-45C2-A6BA-C11BB7BF2372}" xr6:coauthVersionLast="47" xr6:coauthVersionMax="47" xr10:uidLastSave="{2D78A09C-B592-47F9-B8D1-65AE6C63712B}"/>
  <bookViews>
    <workbookView xWindow="-108" yWindow="-108" windowWidth="23256" windowHeight="13896" firstSheet="1" activeTab="1" xr2:uid="{F54DBAC5-320E-4A22-9639-A2E1DC8A4E5F}"/>
  </bookViews>
  <sheets>
    <sheet name="Prijzenblad" sheetId="5" state="hidden" r:id="rId1"/>
    <sheet name="Prijzenblad Gelrepas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9" l="1"/>
  <c r="I22" i="9"/>
  <c r="I21" i="9"/>
  <c r="I20" i="9"/>
  <c r="I19" i="9"/>
  <c r="I18" i="9"/>
  <c r="I10" i="9"/>
  <c r="I9" i="9"/>
  <c r="I8" i="9"/>
  <c r="I7" i="9"/>
  <c r="I6" i="9"/>
  <c r="I11" i="9" s="1"/>
  <c r="C33" i="5"/>
  <c r="C32" i="5"/>
  <c r="C31" i="5"/>
  <c r="C30" i="5"/>
  <c r="C29" i="5"/>
  <c r="C28" i="5"/>
  <c r="C27" i="5"/>
  <c r="C26" i="5"/>
  <c r="E9" i="5"/>
  <c r="E8" i="5"/>
  <c r="F8" i="5" s="1"/>
  <c r="E7" i="5"/>
  <c r="E13" i="5"/>
  <c r="E12" i="5"/>
  <c r="E11" i="5"/>
  <c r="E6" i="5"/>
  <c r="D13" i="5"/>
  <c r="D12" i="5"/>
  <c r="D11" i="5"/>
  <c r="D10" i="5"/>
  <c r="D9" i="5"/>
  <c r="D7" i="5"/>
  <c r="D6" i="5"/>
  <c r="C13" i="5"/>
  <c r="F13" i="5" s="1"/>
  <c r="C12" i="5"/>
  <c r="F12" i="5" s="1"/>
  <c r="C11" i="5"/>
  <c r="F11" i="5" s="1"/>
  <c r="C10" i="5"/>
  <c r="C9" i="5"/>
  <c r="F9" i="5" s="1"/>
  <c r="C7" i="5"/>
  <c r="F7" i="5" s="1"/>
  <c r="C6" i="5"/>
  <c r="F6" i="5" s="1"/>
  <c r="C35" i="5"/>
  <c r="I24" i="9" l="1"/>
  <c r="I26" i="9" s="1"/>
  <c r="I13" i="9"/>
  <c r="F15" i="5"/>
  <c r="E15" i="5"/>
  <c r="D15" i="5"/>
  <c r="C15" i="5"/>
</calcChain>
</file>

<file path=xl/sharedStrings.xml><?xml version="1.0" encoding="utf-8"?>
<sst xmlns="http://schemas.openxmlformats.org/spreadsheetml/2006/main" count="109" uniqueCount="66">
  <si>
    <t>Prijzenblad Gelrepas</t>
  </si>
  <si>
    <t>Jaarlijkse uitvoeringskosten</t>
  </si>
  <si>
    <t>Prijs per pas</t>
  </si>
  <si>
    <t>Toelichting</t>
  </si>
  <si>
    <t>Gemeente</t>
  </si>
  <si>
    <t>Aantal Passen</t>
  </si>
  <si>
    <t>Totaal</t>
  </si>
  <si>
    <t>Arnhem</t>
  </si>
  <si>
    <t>Brummen</t>
  </si>
  <si>
    <t>Doesburg</t>
  </si>
  <si>
    <t>Doesburg treedt per 1-1-2029 toe tot gemeente De Liemers met Zevenaar, Westervoort en Duiven</t>
  </si>
  <si>
    <t>Duiven</t>
  </si>
  <si>
    <t>Renkum</t>
  </si>
  <si>
    <t>Renkum treedt uit per 1-1-2029?</t>
  </si>
  <si>
    <t>Rheden (incl Rozendaal)</t>
  </si>
  <si>
    <t>Westervoort</t>
  </si>
  <si>
    <t>Zevenaar</t>
  </si>
  <si>
    <t>Inschatting</t>
  </si>
  <si>
    <t>Uitgangspunten</t>
  </si>
  <si>
    <t>Prijs per pas per jaar</t>
  </si>
  <si>
    <t>Jaarlijks afrekenen obv aantal passen per peildatum (1 november voorgaand jaar?)</t>
  </si>
  <si>
    <t>Bij contractverlenging(en) gelden de jaarlijkse kosten</t>
  </si>
  <si>
    <t>Alleen betalen wat je afneemt (ivm in- en uittreden)</t>
  </si>
  <si>
    <t>Implementatiekosten</t>
  </si>
  <si>
    <t>Totale Implementatiekosten</t>
  </si>
  <si>
    <t>Jaar</t>
  </si>
  <si>
    <t>Maximale kosten</t>
  </si>
  <si>
    <t>Kosten voor opzetten website, bouwen portal, aansluiten gemeenten, aansluiten aanbieders</t>
  </si>
  <si>
    <t>Kosten zijn per gemeente gelijk</t>
  </si>
  <si>
    <t>Kosten worden éénmalig betaald bij implementatie (jaar voorafgaand aan live-gang)</t>
  </si>
  <si>
    <t>Kosten onafhankelijk van contractduur</t>
  </si>
  <si>
    <t>Inschrijfformulier 3; Prijzenblad Gelrepas</t>
  </si>
  <si>
    <t>Product</t>
  </si>
  <si>
    <t>toelichting</t>
  </si>
  <si>
    <t xml:space="preserve"> Prijs per jaar excl btw</t>
  </si>
  <si>
    <t>Jaren</t>
  </si>
  <si>
    <t>Totaal excl btw</t>
  </si>
  <si>
    <t> </t>
  </si>
  <si>
    <t>Uitvoeringskosten</t>
  </si>
  <si>
    <t>Jaarlijkse all in kosten voor de uitvoering van de Gelrepas conform PVE:</t>
  </si>
  <si>
    <t>Platform (pas, app, website)</t>
  </si>
  <si>
    <t>Financiele Declaraties</t>
  </si>
  <si>
    <t>Klantcontactcenter</t>
  </si>
  <si>
    <t>Aanbodmanagement aanbieders</t>
  </si>
  <si>
    <t>Communicatie (inclusief materiaal)</t>
  </si>
  <si>
    <t>TOTAAL ex btw (let op plafondbedrag is €16,50,- ex btw per pas per jaar)</t>
  </si>
  <si>
    <t>Aantal passen voor 2027, 2028 en 2029 samen</t>
  </si>
  <si>
    <t>Prijs per pas per jaar exclusief BTW</t>
  </si>
  <si>
    <t xml:space="preserve">Prijs excl btw </t>
  </si>
  <si>
    <t>Eenmalige all in kosten voor de implementatie van de nieuwe Gelrepas conform PVE:</t>
  </si>
  <si>
    <t>Ontwikkelen en inrichten platforme (website, app)</t>
  </si>
  <si>
    <t>Inrichten financiële declaraties</t>
  </si>
  <si>
    <t>Inrichten Klantcontactcenter</t>
  </si>
  <si>
    <t>Acquisitie aanbieders programma</t>
  </si>
  <si>
    <t>Inrichten Communicatie en PR</t>
  </si>
  <si>
    <t>Kosten toegang via Digi-D</t>
  </si>
  <si>
    <t xml:space="preserve">TOTAAL ex btw (let op plafondbedrag is € 220.000,- ex btw) </t>
  </si>
  <si>
    <t>Totale kosten ex BTW (let op plafondbedrag is € 1.650.000 + € 220.000 = € 1.870.000)</t>
  </si>
  <si>
    <t>Alle kosten met betrekking tot de uitvoering van de volledige Opdracht dienen in de all-in prijs verdisconteerd te zijn. Het separaat opgeven van additionele kosten en het indienen van de prijs op andere wijze dan de meegestuurde bijlage kan leiden tot uitsluiting.</t>
  </si>
  <si>
    <t>Let op; voor zowel de jaarlijkse exploitatiekosten als de eenmalige implementatiekosten zijn plafondbedragen vermeld.</t>
  </si>
  <si>
    <t>Vul alleen de blauw gearceerde cellen in.</t>
  </si>
  <si>
    <t>Naam organisatie</t>
  </si>
  <si>
    <t>Datum</t>
  </si>
  <si>
    <t>Naam</t>
  </si>
  <si>
    <t>Handtekening</t>
  </si>
  <si>
    <t>Zaaknummer: 4905574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</si>
</sst>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8" formatCode="&quot;€&quot;\ #,##0.00;[Red]&quot;€&quot;\ \-#,##0.00"/>
  </numFmts>
  <fonts count="1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3" borderId="3" xfId="0" applyFont="1" applyFill="1" applyBorder="1"/>
    <xf numFmtId="3" fontId="1" fillId="0" borderId="0" xfId="0" applyNumberFormat="1" applyFont="1"/>
    <xf numFmtId="4" fontId="1" fillId="0" borderId="0" xfId="0" applyNumberFormat="1" applyFont="1"/>
    <xf numFmtId="10" fontId="1" fillId="0" borderId="0" xfId="0" applyNumberFormat="1" applyFont="1"/>
    <xf numFmtId="2" fontId="1" fillId="0" borderId="0" xfId="0" applyNumberFormat="1" applyFont="1"/>
    <xf numFmtId="0" fontId="3" fillId="0" borderId="0" xfId="0" applyFont="1"/>
    <xf numFmtId="3" fontId="4" fillId="0" borderId="0" xfId="0" applyNumberFormat="1" applyFont="1"/>
    <xf numFmtId="4" fontId="4" fillId="0" borderId="0" xfId="0" applyNumberFormat="1" applyFont="1"/>
    <xf numFmtId="10" fontId="4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4" fillId="0" borderId="1" xfId="0" applyFont="1" applyBorder="1"/>
    <xf numFmtId="3" fontId="4" fillId="0" borderId="2" xfId="0" applyNumberFormat="1" applyFont="1" applyBorder="1"/>
    <xf numFmtId="3" fontId="4" fillId="4" borderId="0" xfId="0" applyNumberFormat="1" applyFont="1" applyFill="1"/>
    <xf numFmtId="3" fontId="4" fillId="3" borderId="0" xfId="0" applyNumberFormat="1" applyFont="1" applyFill="1"/>
    <xf numFmtId="3" fontId="4" fillId="3" borderId="2" xfId="0" applyNumberFormat="1" applyFont="1" applyFill="1" applyBorder="1"/>
    <xf numFmtId="3" fontId="1" fillId="3" borderId="4" xfId="0" applyNumberFormat="1" applyFont="1" applyFill="1" applyBorder="1"/>
    <xf numFmtId="3" fontId="2" fillId="3" borderId="4" xfId="0" applyNumberFormat="1" applyFont="1" applyFill="1" applyBorder="1"/>
    <xf numFmtId="0" fontId="6" fillId="0" borderId="0" xfId="0" applyFont="1"/>
    <xf numFmtId="3" fontId="2" fillId="3" borderId="5" xfId="0" applyNumberFormat="1" applyFont="1" applyFill="1" applyBorder="1"/>
    <xf numFmtId="1" fontId="4" fillId="0" borderId="0" xfId="0" applyNumberFormat="1" applyFont="1"/>
    <xf numFmtId="0" fontId="6" fillId="0" borderId="6" xfId="0" applyFont="1" applyBorder="1"/>
    <xf numFmtId="0" fontId="5" fillId="5" borderId="3" xfId="0" applyFont="1" applyFill="1" applyBorder="1" applyAlignment="1">
      <alignment wrapText="1"/>
    </xf>
    <xf numFmtId="3" fontId="5" fillId="5" borderId="4" xfId="0" applyNumberFormat="1" applyFont="1" applyFill="1" applyBorder="1"/>
    <xf numFmtId="1" fontId="5" fillId="5" borderId="4" xfId="0" applyNumberFormat="1" applyFont="1" applyFill="1" applyBorder="1"/>
    <xf numFmtId="3" fontId="4" fillId="0" borderId="7" xfId="0" applyNumberFormat="1" applyFont="1" applyBorder="1"/>
    <xf numFmtId="3" fontId="4" fillId="0" borderId="8" xfId="0" applyNumberFormat="1" applyFont="1" applyBorder="1"/>
    <xf numFmtId="0" fontId="5" fillId="2" borderId="3" xfId="0" applyFont="1" applyFill="1" applyBorder="1" applyAlignment="1">
      <alignment wrapText="1"/>
    </xf>
    <xf numFmtId="3" fontId="5" fillId="2" borderId="4" xfId="0" applyNumberFormat="1" applyFont="1" applyFill="1" applyBorder="1"/>
    <xf numFmtId="1" fontId="5" fillId="2" borderId="5" xfId="0" applyNumberFormat="1" applyFont="1" applyFill="1" applyBorder="1"/>
    <xf numFmtId="0" fontId="5" fillId="0" borderId="6" xfId="0" applyFont="1" applyBorder="1"/>
    <xf numFmtId="3" fontId="5" fillId="5" borderId="5" xfId="0" applyNumberFormat="1" applyFont="1" applyFill="1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6" borderId="9" xfId="0" applyFont="1" applyFill="1" applyBorder="1"/>
    <xf numFmtId="0" fontId="9" fillId="6" borderId="10" xfId="0" applyFont="1" applyFill="1" applyBorder="1"/>
    <xf numFmtId="0" fontId="9" fillId="6" borderId="11" xfId="0" applyFont="1" applyFill="1" applyBorder="1"/>
    <xf numFmtId="0" fontId="7" fillId="0" borderId="12" xfId="0" applyFont="1" applyBorder="1"/>
    <xf numFmtId="0" fontId="7" fillId="0" borderId="24" xfId="0" applyFont="1" applyBorder="1"/>
    <xf numFmtId="0" fontId="7" fillId="0" borderId="11" xfId="0" applyFont="1" applyBorder="1"/>
    <xf numFmtId="0" fontId="7" fillId="0" borderId="10" xfId="0" applyFont="1" applyBorder="1"/>
    <xf numFmtId="0" fontId="8" fillId="7" borderId="13" xfId="0" applyFont="1" applyFill="1" applyBorder="1"/>
    <xf numFmtId="0" fontId="8" fillId="0" borderId="14" xfId="0" applyFont="1" applyBorder="1"/>
    <xf numFmtId="0" fontId="8" fillId="0" borderId="25" xfId="0" applyFont="1" applyBorder="1"/>
    <xf numFmtId="0" fontId="7" fillId="0" borderId="19" xfId="0" applyFont="1" applyBorder="1"/>
    <xf numFmtId="0" fontId="8" fillId="7" borderId="15" xfId="0" applyFont="1" applyFill="1" applyBorder="1"/>
    <xf numFmtId="0" fontId="7" fillId="0" borderId="14" xfId="0" applyFont="1" applyBorder="1"/>
    <xf numFmtId="0" fontId="7" fillId="0" borderId="25" xfId="0" applyFont="1" applyBorder="1"/>
    <xf numFmtId="8" fontId="8" fillId="7" borderId="18" xfId="0" applyNumberFormat="1" applyFont="1" applyFill="1" applyBorder="1"/>
    <xf numFmtId="0" fontId="11" fillId="0" borderId="0" xfId="0" applyFont="1"/>
    <xf numFmtId="3" fontId="8" fillId="0" borderId="0" xfId="0" applyNumberFormat="1" applyFont="1"/>
    <xf numFmtId="8" fontId="7" fillId="0" borderId="0" xfId="0" applyNumberFormat="1" applyFont="1"/>
    <xf numFmtId="3" fontId="7" fillId="0" borderId="0" xfId="0" applyNumberFormat="1" applyFont="1"/>
    <xf numFmtId="6" fontId="8" fillId="7" borderId="15" xfId="0" applyNumberFormat="1" applyFont="1" applyFill="1" applyBorder="1"/>
    <xf numFmtId="6" fontId="8" fillId="7" borderId="18" xfId="0" applyNumberFormat="1" applyFont="1" applyFill="1" applyBorder="1"/>
    <xf numFmtId="0" fontId="7" fillId="0" borderId="33" xfId="0" applyFont="1" applyBorder="1"/>
    <xf numFmtId="8" fontId="8" fillId="0" borderId="0" xfId="0" applyNumberFormat="1" applyFont="1"/>
    <xf numFmtId="0" fontId="10" fillId="0" borderId="0" xfId="0" applyFont="1"/>
    <xf numFmtId="0" fontId="7" fillId="0" borderId="0" xfId="0" applyFont="1" applyAlignment="1">
      <alignment vertical="top"/>
    </xf>
    <xf numFmtId="0" fontId="7" fillId="8" borderId="20" xfId="0" applyFont="1" applyFill="1" applyBorder="1" applyAlignment="1">
      <alignment vertical="top"/>
    </xf>
    <xf numFmtId="0" fontId="0" fillId="0" borderId="0" xfId="0" applyAlignment="1">
      <alignment vertical="top"/>
    </xf>
    <xf numFmtId="0" fontId="7" fillId="8" borderId="29" xfId="0" applyFont="1" applyFill="1" applyBorder="1" applyAlignment="1">
      <alignment vertical="top"/>
    </xf>
    <xf numFmtId="0" fontId="7" fillId="8" borderId="31" xfId="0" applyFont="1" applyFill="1" applyBorder="1" applyAlignment="1">
      <alignment vertical="top"/>
    </xf>
    <xf numFmtId="6" fontId="7" fillId="9" borderId="19" xfId="0" applyNumberFormat="1" applyFont="1" applyFill="1" applyBorder="1" applyProtection="1">
      <protection locked="0"/>
    </xf>
    <xf numFmtId="0" fontId="7" fillId="8" borderId="22" xfId="0" applyFont="1" applyFill="1" applyBorder="1" applyAlignment="1" applyProtection="1">
      <alignment vertical="top"/>
      <protection locked="0"/>
    </xf>
    <xf numFmtId="0" fontId="7" fillId="8" borderId="30" xfId="0" applyFont="1" applyFill="1" applyBorder="1" applyAlignment="1" applyProtection="1">
      <alignment vertical="top"/>
      <protection locked="0"/>
    </xf>
    <xf numFmtId="0" fontId="7" fillId="8" borderId="23" xfId="0" applyFont="1" applyFill="1" applyBorder="1" applyAlignment="1" applyProtection="1">
      <alignment vertical="top"/>
      <protection locked="0"/>
    </xf>
    <xf numFmtId="0" fontId="7" fillId="8" borderId="32" xfId="0" applyFont="1" applyFill="1" applyBorder="1" applyAlignment="1" applyProtection="1">
      <alignment vertical="top"/>
      <protection locked="0"/>
    </xf>
    <xf numFmtId="0" fontId="12" fillId="7" borderId="16" xfId="0" applyFont="1" applyFill="1" applyBorder="1"/>
    <xf numFmtId="0" fontId="12" fillId="7" borderId="17" xfId="0" applyFont="1" applyFill="1" applyBorder="1"/>
    <xf numFmtId="0" fontId="12" fillId="7" borderId="26" xfId="0" applyFont="1" applyFill="1" applyBorder="1"/>
    <xf numFmtId="0" fontId="10" fillId="0" borderId="0" xfId="0" applyFont="1" applyAlignment="1">
      <alignment wrapText="1"/>
    </xf>
    <xf numFmtId="0" fontId="7" fillId="8" borderId="9" xfId="0" applyFont="1" applyFill="1" applyBorder="1" applyAlignment="1">
      <alignment vertical="top"/>
    </xf>
    <xf numFmtId="0" fontId="7" fillId="8" borderId="10" xfId="0" applyFont="1" applyFill="1" applyBorder="1" applyAlignment="1">
      <alignment vertical="top"/>
    </xf>
    <xf numFmtId="0" fontId="7" fillId="8" borderId="27" xfId="0" applyFont="1" applyFill="1" applyBorder="1" applyAlignment="1">
      <alignment vertical="top"/>
    </xf>
    <xf numFmtId="0" fontId="7" fillId="8" borderId="21" xfId="0" applyFont="1" applyFill="1" applyBorder="1" applyAlignment="1" applyProtection="1">
      <alignment vertical="top"/>
      <protection locked="0"/>
    </xf>
    <xf numFmtId="0" fontId="7" fillId="8" borderId="28" xfId="0" applyFont="1" applyFill="1" applyBorder="1" applyAlignment="1" applyProtection="1">
      <alignment vertical="top"/>
      <protection locked="0"/>
    </xf>
    <xf numFmtId="3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82F03-9422-4C1F-ACC6-0C10528AD598}">
  <dimension ref="A1:N48"/>
  <sheetViews>
    <sheetView workbookViewId="0">
      <selection activeCell="B6" sqref="B6:B13"/>
    </sheetView>
  </sheetViews>
  <sheetFormatPr defaultRowHeight="14.4" x14ac:dyDescent="0.3"/>
  <cols>
    <col min="1" max="1" width="21.88671875" customWidth="1"/>
    <col min="2" max="2" width="13.5546875" customWidth="1"/>
    <col min="3" max="3" width="22.5546875" customWidth="1"/>
    <col min="4" max="6" width="11.6640625" customWidth="1"/>
    <col min="7" max="7" width="1.88671875" customWidth="1"/>
    <col min="8" max="8" width="4.109375" customWidth="1"/>
    <col min="9" max="9" width="11.6640625" style="11" customWidth="1"/>
    <col min="10" max="14" width="11.6640625" customWidth="1"/>
    <col min="15" max="15" width="4.88671875" customWidth="1"/>
    <col min="16" max="16" width="11.6640625" bestFit="1" customWidth="1"/>
    <col min="17" max="17" width="2.44140625" customWidth="1"/>
    <col min="18" max="18" width="13.44140625" customWidth="1"/>
  </cols>
  <sheetData>
    <row r="1" spans="1:14" ht="21.75" customHeight="1" x14ac:dyDescent="0.35">
      <c r="A1" s="6" t="s">
        <v>0</v>
      </c>
    </row>
    <row r="3" spans="1:14" x14ac:dyDescent="0.3">
      <c r="A3" s="19" t="s">
        <v>1</v>
      </c>
      <c r="B3" s="2"/>
      <c r="C3" s="2"/>
      <c r="D3" s="2"/>
      <c r="E3" s="2"/>
      <c r="F3" s="2"/>
      <c r="G3" s="2"/>
      <c r="H3" s="2"/>
      <c r="I3" s="7"/>
      <c r="J3" s="3"/>
      <c r="K3" s="2"/>
      <c r="L3" s="4"/>
      <c r="M3" s="4"/>
      <c r="N3" s="5"/>
    </row>
    <row r="4" spans="1:14" x14ac:dyDescent="0.3">
      <c r="A4" s="31" t="s">
        <v>2</v>
      </c>
      <c r="B4" s="79">
        <v>17</v>
      </c>
      <c r="C4" s="79"/>
      <c r="D4" s="79"/>
      <c r="E4" s="79"/>
      <c r="F4" s="80"/>
      <c r="G4" s="2"/>
      <c r="H4" s="7" t="s">
        <v>3</v>
      </c>
      <c r="I4" s="3"/>
      <c r="J4" s="2"/>
      <c r="K4" s="4"/>
      <c r="L4" s="4"/>
      <c r="M4" s="5"/>
    </row>
    <row r="5" spans="1:14" s="11" customFormat="1" x14ac:dyDescent="0.3">
      <c r="A5" s="23" t="s">
        <v>4</v>
      </c>
      <c r="B5" s="24" t="s">
        <v>5</v>
      </c>
      <c r="C5" s="25">
        <v>2027</v>
      </c>
      <c r="D5" s="25">
        <v>2028</v>
      </c>
      <c r="E5" s="25">
        <v>2029</v>
      </c>
      <c r="F5" s="32" t="s">
        <v>6</v>
      </c>
      <c r="G5" s="7"/>
      <c r="H5" s="7"/>
      <c r="I5" s="8"/>
      <c r="J5" s="7"/>
      <c r="K5" s="9"/>
      <c r="L5" s="9"/>
      <c r="M5" s="10"/>
    </row>
    <row r="6" spans="1:14" s="11" customFormat="1" x14ac:dyDescent="0.3">
      <c r="A6" s="12" t="s">
        <v>7</v>
      </c>
      <c r="B6" s="7">
        <v>23579</v>
      </c>
      <c r="C6" s="7">
        <f>B6*$B$4</f>
        <v>400843</v>
      </c>
      <c r="D6" s="7">
        <f>B6*$B$4</f>
        <v>400843</v>
      </c>
      <c r="E6" s="7">
        <f>B6*$B$4</f>
        <v>400843</v>
      </c>
      <c r="F6" s="13">
        <f>SUM(C6:E6)</f>
        <v>1202529</v>
      </c>
      <c r="G6" s="7"/>
      <c r="H6" s="7"/>
      <c r="I6" s="8"/>
      <c r="J6" s="7"/>
      <c r="K6" s="9"/>
      <c r="L6" s="9"/>
      <c r="M6" s="10"/>
    </row>
    <row r="7" spans="1:14" s="11" customFormat="1" x14ac:dyDescent="0.3">
      <c r="A7" s="12" t="s">
        <v>8</v>
      </c>
      <c r="B7" s="14">
        <v>200</v>
      </c>
      <c r="C7" s="7">
        <f>B7*$B$4</f>
        <v>3400</v>
      </c>
      <c r="D7" s="7">
        <f>B7*$B$4</f>
        <v>3400</v>
      </c>
      <c r="E7" s="7">
        <f t="shared" ref="E7:E9" si="0">B7*$B$4</f>
        <v>3400</v>
      </c>
      <c r="F7" s="13">
        <f t="shared" ref="F7:F9" si="1">SUM(C7:E7)</f>
        <v>10200</v>
      </c>
      <c r="G7" s="7"/>
      <c r="H7" s="7"/>
      <c r="I7" s="8"/>
      <c r="J7" s="7"/>
      <c r="K7" s="9"/>
      <c r="L7" s="9"/>
      <c r="M7" s="10"/>
    </row>
    <row r="8" spans="1:14" s="11" customFormat="1" x14ac:dyDescent="0.3">
      <c r="A8" s="12" t="s">
        <v>9</v>
      </c>
      <c r="B8" s="14">
        <v>100</v>
      </c>
      <c r="C8" s="15"/>
      <c r="D8" s="15"/>
      <c r="E8" s="7">
        <f t="shared" si="0"/>
        <v>1700</v>
      </c>
      <c r="F8" s="13">
        <f t="shared" si="1"/>
        <v>1700</v>
      </c>
      <c r="G8" s="7"/>
      <c r="H8" s="7" t="s">
        <v>10</v>
      </c>
      <c r="I8" s="8"/>
      <c r="J8" s="7"/>
      <c r="K8" s="9"/>
      <c r="L8" s="9"/>
      <c r="M8" s="10"/>
    </row>
    <row r="9" spans="1:14" s="11" customFormat="1" x14ac:dyDescent="0.3">
      <c r="A9" s="12" t="s">
        <v>11</v>
      </c>
      <c r="B9" s="7">
        <v>1421</v>
      </c>
      <c r="C9" s="7">
        <f t="shared" ref="C9:C13" si="2">B9*$B$4</f>
        <v>24157</v>
      </c>
      <c r="D9" s="7">
        <f t="shared" ref="D9:D13" si="3">B9*$B$4</f>
        <v>24157</v>
      </c>
      <c r="E9" s="7">
        <f t="shared" si="0"/>
        <v>24157</v>
      </c>
      <c r="F9" s="13">
        <f t="shared" si="1"/>
        <v>72471</v>
      </c>
      <c r="G9" s="7"/>
      <c r="H9" s="7"/>
      <c r="I9" s="8"/>
      <c r="J9" s="7"/>
      <c r="K9" s="9"/>
      <c r="L9" s="9"/>
      <c r="M9" s="10"/>
    </row>
    <row r="10" spans="1:14" s="11" customFormat="1" x14ac:dyDescent="0.3">
      <c r="A10" s="12" t="s">
        <v>12</v>
      </c>
      <c r="B10" s="7">
        <v>1497</v>
      </c>
      <c r="C10" s="7">
        <f t="shared" si="2"/>
        <v>25449</v>
      </c>
      <c r="D10" s="7">
        <f t="shared" si="3"/>
        <v>25449</v>
      </c>
      <c r="E10" s="15"/>
      <c r="F10" s="16"/>
      <c r="G10" s="7"/>
      <c r="H10" s="7" t="s">
        <v>13</v>
      </c>
      <c r="I10" s="8"/>
      <c r="J10" s="7"/>
      <c r="K10" s="9"/>
      <c r="L10" s="9"/>
      <c r="M10" s="10"/>
    </row>
    <row r="11" spans="1:14" s="11" customFormat="1" x14ac:dyDescent="0.3">
      <c r="A11" s="12" t="s">
        <v>14</v>
      </c>
      <c r="B11" s="7">
        <v>2809</v>
      </c>
      <c r="C11" s="7">
        <f t="shared" si="2"/>
        <v>47753</v>
      </c>
      <c r="D11" s="7">
        <f t="shared" si="3"/>
        <v>47753</v>
      </c>
      <c r="E11" s="7">
        <f t="shared" ref="E11:E13" si="4">B11*$B$4</f>
        <v>47753</v>
      </c>
      <c r="F11" s="13">
        <f t="shared" ref="F11:F13" si="5">SUM(C11:E11)</f>
        <v>143259</v>
      </c>
      <c r="G11" s="7"/>
      <c r="H11" s="7"/>
      <c r="I11" s="8"/>
      <c r="J11" s="7"/>
      <c r="K11" s="9"/>
      <c r="L11" s="9"/>
      <c r="M11" s="10"/>
    </row>
    <row r="12" spans="1:14" s="11" customFormat="1" x14ac:dyDescent="0.3">
      <c r="A12" s="12" t="s">
        <v>15</v>
      </c>
      <c r="B12" s="7">
        <v>1161</v>
      </c>
      <c r="C12" s="7">
        <f t="shared" si="2"/>
        <v>19737</v>
      </c>
      <c r="D12" s="7">
        <f t="shared" si="3"/>
        <v>19737</v>
      </c>
      <c r="E12" s="7">
        <f t="shared" si="4"/>
        <v>19737</v>
      </c>
      <c r="F12" s="13">
        <f t="shared" si="5"/>
        <v>59211</v>
      </c>
      <c r="G12" s="7"/>
      <c r="H12" s="7"/>
      <c r="I12" s="8"/>
      <c r="J12" s="7"/>
      <c r="K12" s="9"/>
      <c r="L12" s="9"/>
      <c r="M12" s="10"/>
    </row>
    <row r="13" spans="1:14" s="11" customFormat="1" x14ac:dyDescent="0.3">
      <c r="A13" s="12" t="s">
        <v>16</v>
      </c>
      <c r="B13" s="7">
        <v>1817</v>
      </c>
      <c r="C13" s="7">
        <f t="shared" si="2"/>
        <v>30889</v>
      </c>
      <c r="D13" s="7">
        <f t="shared" si="3"/>
        <v>30889</v>
      </c>
      <c r="E13" s="7">
        <f t="shared" si="4"/>
        <v>30889</v>
      </c>
      <c r="F13" s="13">
        <f t="shared" si="5"/>
        <v>92667</v>
      </c>
      <c r="G13" s="7"/>
      <c r="H13" s="7"/>
      <c r="I13" s="8"/>
      <c r="J13" s="7"/>
      <c r="K13" s="9"/>
      <c r="L13" s="9"/>
      <c r="M13" s="10"/>
    </row>
    <row r="14" spans="1:14" s="11" customFormat="1" x14ac:dyDescent="0.3">
      <c r="A14" s="12"/>
      <c r="B14" s="7"/>
      <c r="C14" s="7"/>
      <c r="D14" s="7"/>
      <c r="E14" s="7"/>
      <c r="F14" s="13"/>
      <c r="G14" s="7"/>
      <c r="H14" s="7"/>
      <c r="I14" s="8"/>
      <c r="J14" s="7"/>
      <c r="K14" s="9"/>
      <c r="L14" s="9"/>
      <c r="M14" s="10"/>
    </row>
    <row r="15" spans="1:14" s="11" customFormat="1" x14ac:dyDescent="0.3">
      <c r="A15" s="1" t="s">
        <v>17</v>
      </c>
      <c r="B15" s="17"/>
      <c r="C15" s="18">
        <f>SUM(C6:C14)</f>
        <v>552228</v>
      </c>
      <c r="D15" s="18">
        <f t="shared" ref="D15:F15" si="6">SUM(D6:D14)</f>
        <v>552228</v>
      </c>
      <c r="E15" s="18">
        <f t="shared" si="6"/>
        <v>528479</v>
      </c>
      <c r="F15" s="18">
        <f t="shared" si="6"/>
        <v>1582037</v>
      </c>
      <c r="G15" s="7"/>
      <c r="H15" s="7"/>
      <c r="I15" s="8"/>
      <c r="J15" s="7"/>
      <c r="K15" s="9"/>
      <c r="L15" s="9"/>
      <c r="M15" s="10"/>
    </row>
    <row r="16" spans="1:14" s="11" customFormat="1" x14ac:dyDescent="0.3">
      <c r="B16" s="7"/>
      <c r="C16" s="7"/>
      <c r="D16" s="7"/>
      <c r="E16" s="7"/>
      <c r="F16" s="7"/>
      <c r="G16" s="7"/>
      <c r="H16" s="7"/>
      <c r="I16" s="8"/>
      <c r="J16" s="7"/>
      <c r="K16" s="9"/>
      <c r="L16" s="9"/>
      <c r="M16" s="10"/>
    </row>
    <row r="17" spans="1:14" s="11" customFormat="1" x14ac:dyDescent="0.3">
      <c r="A17" s="11" t="s">
        <v>18</v>
      </c>
      <c r="B17" s="7"/>
      <c r="C17" s="7"/>
      <c r="D17" s="7"/>
      <c r="E17" s="7"/>
      <c r="F17" s="7"/>
      <c r="G17" s="7"/>
      <c r="H17" s="7"/>
      <c r="I17" s="7"/>
      <c r="J17" s="8"/>
      <c r="K17" s="7"/>
      <c r="L17" s="9"/>
      <c r="M17" s="9"/>
      <c r="N17" s="10"/>
    </row>
    <row r="18" spans="1:14" s="11" customFormat="1" x14ac:dyDescent="0.3">
      <c r="B18" s="7" t="s">
        <v>19</v>
      </c>
      <c r="C18" s="7"/>
      <c r="D18" s="7"/>
      <c r="E18" s="7"/>
      <c r="F18" s="7"/>
      <c r="G18" s="7"/>
      <c r="H18" s="7"/>
      <c r="I18" s="7"/>
      <c r="J18" s="8"/>
      <c r="K18" s="7"/>
      <c r="L18" s="9"/>
      <c r="M18" s="9"/>
      <c r="N18" s="10"/>
    </row>
    <row r="19" spans="1:14" s="11" customFormat="1" x14ac:dyDescent="0.3">
      <c r="B19" s="7" t="s">
        <v>20</v>
      </c>
      <c r="C19" s="7"/>
      <c r="D19" s="7"/>
      <c r="E19" s="7"/>
      <c r="F19" s="7"/>
      <c r="G19" s="7"/>
      <c r="H19" s="7"/>
      <c r="I19" s="7"/>
      <c r="J19" s="8"/>
      <c r="K19" s="7"/>
      <c r="L19" s="9"/>
      <c r="M19" s="9"/>
      <c r="N19" s="10"/>
    </row>
    <row r="20" spans="1:14" s="11" customFormat="1" x14ac:dyDescent="0.3">
      <c r="B20" s="7" t="s">
        <v>21</v>
      </c>
      <c r="C20" s="7"/>
      <c r="D20" s="7"/>
      <c r="E20" s="7"/>
      <c r="F20" s="7"/>
      <c r="G20" s="7"/>
      <c r="H20" s="7"/>
      <c r="I20" s="7"/>
      <c r="J20" s="8"/>
      <c r="K20" s="7"/>
      <c r="L20" s="9"/>
      <c r="M20" s="9"/>
      <c r="N20" s="10"/>
    </row>
    <row r="21" spans="1:14" s="11" customFormat="1" x14ac:dyDescent="0.3">
      <c r="B21" s="7" t="s">
        <v>22</v>
      </c>
      <c r="C21" s="7"/>
      <c r="D21" s="7"/>
      <c r="E21" s="7"/>
      <c r="F21" s="7"/>
      <c r="G21" s="7"/>
      <c r="H21" s="7"/>
      <c r="I21" s="7"/>
      <c r="J21" s="8"/>
      <c r="K21" s="7"/>
      <c r="L21" s="9"/>
      <c r="M21" s="9"/>
      <c r="N21" s="10"/>
    </row>
    <row r="22" spans="1:14" s="11" customFormat="1" x14ac:dyDescent="0.3">
      <c r="B22" s="7"/>
      <c r="C22" s="7"/>
      <c r="D22" s="7"/>
      <c r="E22" s="7"/>
      <c r="F22" s="7"/>
      <c r="G22" s="7"/>
      <c r="H22" s="7"/>
      <c r="I22" s="7"/>
      <c r="J22" s="8"/>
      <c r="K22" s="7"/>
      <c r="L22" s="9"/>
      <c r="M22" s="9"/>
      <c r="N22" s="10"/>
    </row>
    <row r="23" spans="1:14" s="11" customFormat="1" x14ac:dyDescent="0.3">
      <c r="A23" s="19" t="s">
        <v>23</v>
      </c>
      <c r="B23" s="7"/>
      <c r="C23" s="7"/>
      <c r="D23" s="7"/>
      <c r="E23" s="7"/>
      <c r="F23" s="7"/>
      <c r="G23" s="7"/>
      <c r="H23" s="7"/>
      <c r="I23" s="7"/>
      <c r="J23" s="8"/>
      <c r="K23" s="7"/>
      <c r="L23" s="9"/>
      <c r="M23" s="9"/>
      <c r="N23" s="10"/>
    </row>
    <row r="24" spans="1:14" s="11" customFormat="1" x14ac:dyDescent="0.3">
      <c r="A24" s="22" t="s">
        <v>24</v>
      </c>
      <c r="B24" s="26"/>
      <c r="C24" s="27">
        <v>320000</v>
      </c>
      <c r="D24" s="7"/>
      <c r="E24" s="7"/>
      <c r="F24" s="7"/>
      <c r="G24" s="7"/>
      <c r="H24" s="7"/>
      <c r="I24" s="7"/>
      <c r="J24" s="8"/>
      <c r="K24" s="7"/>
      <c r="L24" s="9"/>
      <c r="M24" s="9"/>
      <c r="N24" s="10"/>
    </row>
    <row r="25" spans="1:14" s="11" customFormat="1" x14ac:dyDescent="0.3">
      <c r="A25" s="28" t="s">
        <v>4</v>
      </c>
      <c r="B25" s="29" t="s">
        <v>25</v>
      </c>
      <c r="C25" s="30" t="s">
        <v>26</v>
      </c>
      <c r="D25" s="7"/>
      <c r="E25" s="7"/>
      <c r="F25" s="7"/>
      <c r="G25" s="7"/>
      <c r="H25" s="7"/>
      <c r="I25" s="7"/>
      <c r="J25" s="8"/>
      <c r="K25" s="7"/>
      <c r="L25" s="9"/>
      <c r="M25" s="9"/>
      <c r="N25" s="10"/>
    </row>
    <row r="26" spans="1:14" s="11" customFormat="1" x14ac:dyDescent="0.3">
      <c r="A26" s="12" t="s">
        <v>7</v>
      </c>
      <c r="B26" s="21">
        <v>2026</v>
      </c>
      <c r="C26" s="13">
        <f>$C$24/8</f>
        <v>40000</v>
      </c>
      <c r="D26" s="7"/>
      <c r="E26" s="7"/>
      <c r="F26" s="7"/>
      <c r="G26" s="7"/>
      <c r="H26" s="7"/>
      <c r="I26" s="7"/>
      <c r="J26" s="8"/>
      <c r="K26" s="7"/>
      <c r="L26" s="9"/>
      <c r="M26" s="9"/>
      <c r="N26" s="10"/>
    </row>
    <row r="27" spans="1:14" s="11" customFormat="1" x14ac:dyDescent="0.3">
      <c r="A27" s="12" t="s">
        <v>8</v>
      </c>
      <c r="B27" s="21">
        <v>2026</v>
      </c>
      <c r="C27" s="13">
        <f t="shared" ref="C27:C33" si="7">$C$24/8</f>
        <v>40000</v>
      </c>
      <c r="D27" s="7"/>
      <c r="E27" s="7"/>
      <c r="F27" s="7"/>
      <c r="G27" s="7"/>
      <c r="H27" s="7"/>
      <c r="I27" s="7"/>
      <c r="J27" s="8"/>
      <c r="K27" s="7"/>
      <c r="L27" s="9"/>
      <c r="M27" s="9"/>
      <c r="N27" s="10"/>
    </row>
    <row r="28" spans="1:14" s="11" customFormat="1" x14ac:dyDescent="0.3">
      <c r="A28" s="12" t="s">
        <v>9</v>
      </c>
      <c r="B28" s="21">
        <v>2028</v>
      </c>
      <c r="C28" s="13">
        <f t="shared" si="7"/>
        <v>40000</v>
      </c>
      <c r="D28" s="7"/>
      <c r="E28" s="7"/>
      <c r="F28" s="7"/>
      <c r="G28" s="7"/>
      <c r="H28" s="7"/>
      <c r="I28" s="7"/>
      <c r="J28" s="8"/>
      <c r="K28" s="7"/>
      <c r="L28" s="9"/>
      <c r="M28" s="9"/>
      <c r="N28" s="10"/>
    </row>
    <row r="29" spans="1:14" s="11" customFormat="1" x14ac:dyDescent="0.3">
      <c r="A29" s="12" t="s">
        <v>11</v>
      </c>
      <c r="B29" s="21">
        <v>2026</v>
      </c>
      <c r="C29" s="13">
        <f t="shared" si="7"/>
        <v>40000</v>
      </c>
      <c r="D29" s="7"/>
      <c r="E29" s="7"/>
      <c r="F29" s="7"/>
      <c r="G29" s="7"/>
      <c r="H29" s="7"/>
      <c r="I29" s="7"/>
      <c r="J29" s="8"/>
      <c r="K29" s="7"/>
      <c r="L29" s="9"/>
      <c r="M29" s="9"/>
      <c r="N29" s="10"/>
    </row>
    <row r="30" spans="1:14" s="11" customFormat="1" x14ac:dyDescent="0.3">
      <c r="A30" s="12" t="s">
        <v>12</v>
      </c>
      <c r="B30" s="21">
        <v>2026</v>
      </c>
      <c r="C30" s="13">
        <f t="shared" si="7"/>
        <v>40000</v>
      </c>
      <c r="D30" s="7"/>
      <c r="E30" s="7"/>
      <c r="F30" s="7"/>
      <c r="G30" s="7"/>
      <c r="H30" s="7"/>
      <c r="I30" s="7"/>
      <c r="J30" s="8"/>
      <c r="K30" s="7"/>
      <c r="L30" s="9"/>
      <c r="M30" s="9"/>
      <c r="N30" s="10"/>
    </row>
    <row r="31" spans="1:14" s="11" customFormat="1" x14ac:dyDescent="0.3">
      <c r="A31" s="12" t="s">
        <v>14</v>
      </c>
      <c r="B31" s="21">
        <v>2026</v>
      </c>
      <c r="C31" s="13">
        <f t="shared" si="7"/>
        <v>40000</v>
      </c>
      <c r="D31" s="7"/>
      <c r="E31" s="7"/>
      <c r="F31" s="7"/>
      <c r="G31" s="7"/>
      <c r="H31" s="7"/>
      <c r="I31" s="7"/>
      <c r="J31" s="8"/>
      <c r="K31" s="7"/>
      <c r="L31" s="9"/>
      <c r="M31" s="9"/>
      <c r="N31" s="10"/>
    </row>
    <row r="32" spans="1:14" s="11" customFormat="1" x14ac:dyDescent="0.3">
      <c r="A32" s="12" t="s">
        <v>15</v>
      </c>
      <c r="B32" s="21">
        <v>2026</v>
      </c>
      <c r="C32" s="13">
        <f t="shared" si="7"/>
        <v>40000</v>
      </c>
      <c r="D32" s="7"/>
      <c r="E32" s="7"/>
      <c r="F32" s="7"/>
      <c r="G32" s="7"/>
      <c r="H32" s="7"/>
      <c r="I32" s="7"/>
      <c r="J32" s="8"/>
      <c r="K32" s="7"/>
      <c r="L32" s="9"/>
      <c r="M32" s="9"/>
      <c r="N32" s="10"/>
    </row>
    <row r="33" spans="1:14" s="11" customFormat="1" x14ac:dyDescent="0.3">
      <c r="A33" s="12" t="s">
        <v>16</v>
      </c>
      <c r="B33" s="21">
        <v>2026</v>
      </c>
      <c r="C33" s="13">
        <f t="shared" si="7"/>
        <v>40000</v>
      </c>
      <c r="D33" s="7"/>
      <c r="E33" s="7"/>
      <c r="F33" s="7"/>
      <c r="G33" s="7"/>
      <c r="H33" s="7"/>
      <c r="I33" s="7"/>
      <c r="J33" s="8"/>
      <c r="K33" s="7"/>
      <c r="L33" s="9"/>
      <c r="M33" s="9"/>
      <c r="N33" s="10"/>
    </row>
    <row r="34" spans="1:14" s="11" customFormat="1" x14ac:dyDescent="0.3">
      <c r="A34" s="12"/>
      <c r="B34" s="7"/>
      <c r="C34" s="13"/>
      <c r="D34" s="7"/>
      <c r="E34" s="7"/>
      <c r="F34" s="7"/>
      <c r="G34" s="7"/>
      <c r="H34" s="7"/>
      <c r="I34" s="7"/>
      <c r="J34" s="8"/>
      <c r="K34" s="7"/>
      <c r="L34" s="9"/>
      <c r="M34" s="9"/>
      <c r="N34" s="10"/>
    </row>
    <row r="35" spans="1:14" s="11" customFormat="1" x14ac:dyDescent="0.3">
      <c r="A35" s="1" t="s">
        <v>6</v>
      </c>
      <c r="B35" s="17"/>
      <c r="C35" s="20">
        <f>SUM(C26:C34)</f>
        <v>320000</v>
      </c>
      <c r="D35" s="7"/>
      <c r="E35" s="7"/>
      <c r="F35" s="7"/>
      <c r="G35" s="7"/>
      <c r="H35" s="7"/>
      <c r="I35" s="7"/>
      <c r="J35" s="8"/>
      <c r="K35" s="7"/>
      <c r="L35" s="9"/>
      <c r="M35" s="9"/>
      <c r="N35" s="10"/>
    </row>
    <row r="36" spans="1:14" s="11" customFormat="1" x14ac:dyDescent="0.3">
      <c r="B36" s="7"/>
      <c r="C36" s="7"/>
      <c r="D36" s="7"/>
      <c r="E36" s="7"/>
      <c r="F36" s="7"/>
      <c r="G36" s="7"/>
      <c r="H36" s="7"/>
      <c r="I36" s="7"/>
      <c r="J36" s="8"/>
      <c r="K36" s="7"/>
      <c r="L36" s="9"/>
      <c r="M36" s="9"/>
      <c r="N36" s="10"/>
    </row>
    <row r="37" spans="1:14" s="11" customFormat="1" x14ac:dyDescent="0.3">
      <c r="A37" s="11" t="s">
        <v>18</v>
      </c>
      <c r="B37" s="7"/>
      <c r="C37" s="7"/>
      <c r="D37" s="7"/>
      <c r="E37" s="7"/>
      <c r="F37" s="7"/>
      <c r="G37" s="7"/>
      <c r="H37" s="7"/>
      <c r="I37" s="7"/>
      <c r="J37" s="8"/>
      <c r="K37" s="7"/>
      <c r="L37" s="9"/>
      <c r="M37" s="9"/>
      <c r="N37" s="10"/>
    </row>
    <row r="38" spans="1:14" s="11" customFormat="1" x14ac:dyDescent="0.3">
      <c r="B38" s="7" t="s">
        <v>27</v>
      </c>
      <c r="C38" s="7"/>
      <c r="D38" s="7"/>
      <c r="E38" s="7"/>
      <c r="F38" s="7"/>
      <c r="G38" s="7"/>
      <c r="H38" s="7"/>
      <c r="I38" s="7"/>
      <c r="J38" s="8"/>
      <c r="K38" s="7"/>
      <c r="L38" s="9"/>
      <c r="M38" s="9"/>
      <c r="N38" s="10"/>
    </row>
    <row r="39" spans="1:14" s="11" customFormat="1" x14ac:dyDescent="0.3">
      <c r="B39" s="7" t="s">
        <v>28</v>
      </c>
      <c r="C39" s="7"/>
      <c r="D39" s="7"/>
      <c r="E39" s="7"/>
      <c r="F39" s="7"/>
      <c r="G39" s="7"/>
      <c r="H39" s="7"/>
      <c r="I39" s="7"/>
      <c r="J39" s="8"/>
      <c r="K39" s="7"/>
      <c r="L39" s="9"/>
      <c r="M39" s="9"/>
      <c r="N39" s="10"/>
    </row>
    <row r="40" spans="1:14" s="11" customFormat="1" x14ac:dyDescent="0.3">
      <c r="B40" s="11" t="s">
        <v>29</v>
      </c>
    </row>
    <row r="41" spans="1:14" s="11" customFormat="1" x14ac:dyDescent="0.3">
      <c r="B41" s="11" t="s">
        <v>30</v>
      </c>
    </row>
    <row r="42" spans="1:14" s="11" customFormat="1" x14ac:dyDescent="0.3"/>
    <row r="43" spans="1:14" s="11" customFormat="1" x14ac:dyDescent="0.3"/>
    <row r="44" spans="1:14" s="11" customFormat="1" x14ac:dyDescent="0.3"/>
    <row r="45" spans="1:14" s="11" customFormat="1" x14ac:dyDescent="0.3"/>
    <row r="46" spans="1:14" s="11" customFormat="1" x14ac:dyDescent="0.3"/>
    <row r="47" spans="1:14" s="11" customFormat="1" x14ac:dyDescent="0.3"/>
    <row r="48" spans="1:14" s="11" customFormat="1" x14ac:dyDescent="0.3"/>
  </sheetData>
  <mergeCells count="1">
    <mergeCell ref="B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B2E0D-7F15-4AC3-9E6D-F2E46F918952}">
  <sheetPr>
    <pageSetUpPr fitToPage="1"/>
  </sheetPr>
  <dimension ref="A1:I36"/>
  <sheetViews>
    <sheetView showGridLines="0" tabSelected="1" workbookViewId="0">
      <selection activeCell="C33" sqref="C33:I33"/>
    </sheetView>
  </sheetViews>
  <sheetFormatPr defaultRowHeight="14.4" x14ac:dyDescent="0.3"/>
  <cols>
    <col min="1" max="1" width="5.33203125" customWidth="1"/>
    <col min="2" max="2" width="21.33203125" customWidth="1"/>
    <col min="3" max="3" width="78.6640625" bestFit="1" customWidth="1"/>
    <col min="4" max="4" width="11.6640625" customWidth="1"/>
    <col min="5" max="6" width="11.44140625" customWidth="1"/>
    <col min="7" max="7" width="19.5546875" customWidth="1"/>
    <col min="9" max="9" width="14.6640625" customWidth="1"/>
    <col min="10" max="10" width="4.33203125" customWidth="1"/>
    <col min="11" max="11" width="19" customWidth="1"/>
  </cols>
  <sheetData>
    <row r="1" spans="1:9" x14ac:dyDescent="0.3">
      <c r="A1" s="33"/>
      <c r="B1" s="34" t="s">
        <v>31</v>
      </c>
      <c r="C1" s="34"/>
      <c r="D1" s="34"/>
      <c r="E1" s="34"/>
      <c r="F1" s="34"/>
      <c r="G1" s="33"/>
      <c r="H1" s="33"/>
      <c r="I1" s="33"/>
    </row>
    <row r="2" spans="1:9" x14ac:dyDescent="0.3">
      <c r="A2" s="33"/>
      <c r="B2" s="33"/>
      <c r="C2" s="33"/>
      <c r="D2" s="33"/>
      <c r="E2" s="33"/>
      <c r="F2" s="33"/>
      <c r="G2" s="33"/>
      <c r="H2" s="33"/>
      <c r="I2" s="33"/>
    </row>
    <row r="3" spans="1:9" x14ac:dyDescent="0.3">
      <c r="A3" s="35"/>
      <c r="B3" s="36" t="s">
        <v>32</v>
      </c>
      <c r="C3" s="37" t="s">
        <v>33</v>
      </c>
      <c r="D3" s="37"/>
      <c r="E3" s="37"/>
      <c r="F3" s="37"/>
      <c r="G3" s="38" t="s">
        <v>34</v>
      </c>
      <c r="H3" s="38" t="s">
        <v>35</v>
      </c>
      <c r="I3" s="38" t="s">
        <v>36</v>
      </c>
    </row>
    <row r="4" spans="1:9" x14ac:dyDescent="0.3">
      <c r="A4" s="33"/>
      <c r="B4" s="39" t="s">
        <v>37</v>
      </c>
      <c r="C4" s="40" t="s">
        <v>37</v>
      </c>
      <c r="D4" s="42"/>
      <c r="E4" s="42"/>
      <c r="F4" s="42"/>
      <c r="G4" s="41" t="s">
        <v>37</v>
      </c>
      <c r="H4" s="42" t="s">
        <v>37</v>
      </c>
      <c r="I4" s="43" t="s">
        <v>37</v>
      </c>
    </row>
    <row r="5" spans="1:9" x14ac:dyDescent="0.3">
      <c r="A5" s="33"/>
      <c r="B5" s="44" t="s">
        <v>38</v>
      </c>
      <c r="C5" s="45" t="s">
        <v>39</v>
      </c>
      <c r="D5" s="34"/>
      <c r="E5" s="34"/>
      <c r="F5" s="34"/>
      <c r="G5" s="46" t="s">
        <v>37</v>
      </c>
      <c r="H5" s="33"/>
      <c r="I5" s="47" t="s">
        <v>37</v>
      </c>
    </row>
    <row r="6" spans="1:9" x14ac:dyDescent="0.3">
      <c r="A6" s="33"/>
      <c r="B6" s="48" t="s">
        <v>37</v>
      </c>
      <c r="C6" t="s">
        <v>40</v>
      </c>
      <c r="D6" s="57"/>
      <c r="E6" s="33"/>
      <c r="F6" s="33"/>
      <c r="G6" s="65">
        <v>0</v>
      </c>
      <c r="H6" s="33">
        <v>3</v>
      </c>
      <c r="I6" s="55">
        <f>G6*H6</f>
        <v>0</v>
      </c>
    </row>
    <row r="7" spans="1:9" x14ac:dyDescent="0.3">
      <c r="A7" s="33"/>
      <c r="B7" s="48" t="s">
        <v>37</v>
      </c>
      <c r="C7" t="s">
        <v>41</v>
      </c>
      <c r="D7" s="57"/>
      <c r="E7" s="33"/>
      <c r="F7" s="33"/>
      <c r="G7" s="65">
        <v>0</v>
      </c>
      <c r="H7" s="33">
        <v>3</v>
      </c>
      <c r="I7" s="55">
        <f t="shared" ref="I7:I10" si="0">G7*H7</f>
        <v>0</v>
      </c>
    </row>
    <row r="8" spans="1:9" x14ac:dyDescent="0.3">
      <c r="A8" s="33"/>
      <c r="B8" s="48" t="s">
        <v>37</v>
      </c>
      <c r="C8" t="s">
        <v>42</v>
      </c>
      <c r="D8" s="57"/>
      <c r="E8" s="33"/>
      <c r="F8" s="33"/>
      <c r="G8" s="65">
        <v>0</v>
      </c>
      <c r="H8" s="33">
        <v>3</v>
      </c>
      <c r="I8" s="55">
        <f t="shared" si="0"/>
        <v>0</v>
      </c>
    </row>
    <row r="9" spans="1:9" x14ac:dyDescent="0.3">
      <c r="A9" s="33"/>
      <c r="B9" s="48" t="s">
        <v>37</v>
      </c>
      <c r="C9" t="s">
        <v>43</v>
      </c>
      <c r="D9" s="57"/>
      <c r="E9" s="33"/>
      <c r="F9" s="33"/>
      <c r="G9" s="65">
        <v>0</v>
      </c>
      <c r="H9" s="33">
        <v>3</v>
      </c>
      <c r="I9" s="55">
        <f t="shared" si="0"/>
        <v>0</v>
      </c>
    </row>
    <row r="10" spans="1:9" x14ac:dyDescent="0.3">
      <c r="A10" s="33"/>
      <c r="B10" s="48" t="s">
        <v>37</v>
      </c>
      <c r="C10" t="s">
        <v>44</v>
      </c>
      <c r="D10" s="57"/>
      <c r="E10" s="33"/>
      <c r="F10" s="33"/>
      <c r="G10" s="65">
        <v>0</v>
      </c>
      <c r="H10" s="33">
        <v>3</v>
      </c>
      <c r="I10" s="55">
        <f t="shared" si="0"/>
        <v>0</v>
      </c>
    </row>
    <row r="11" spans="1:9" x14ac:dyDescent="0.3">
      <c r="A11" s="33"/>
      <c r="B11" s="70" t="s">
        <v>45</v>
      </c>
      <c r="C11" s="71"/>
      <c r="D11" s="71"/>
      <c r="E11" s="71"/>
      <c r="F11" s="71"/>
      <c r="G11" s="71"/>
      <c r="H11" s="72"/>
      <c r="I11" s="50">
        <f>SUM(I6:I10)</f>
        <v>0</v>
      </c>
    </row>
    <row r="12" spans="1:9" x14ac:dyDescent="0.3">
      <c r="A12" s="33"/>
      <c r="B12" s="34"/>
      <c r="C12" s="34"/>
      <c r="D12" s="34" t="s">
        <v>46</v>
      </c>
      <c r="E12" s="34"/>
      <c r="F12" s="34"/>
      <c r="G12" s="52"/>
      <c r="H12" s="34"/>
      <c r="I12" s="52">
        <v>100000</v>
      </c>
    </row>
    <row r="13" spans="1:9" x14ac:dyDescent="0.3">
      <c r="A13" s="33"/>
      <c r="B13" s="33"/>
      <c r="C13" s="33"/>
      <c r="D13" s="33" t="s">
        <v>47</v>
      </c>
      <c r="E13" s="33"/>
      <c r="F13" s="33"/>
      <c r="G13" s="53"/>
      <c r="H13" s="33"/>
      <c r="I13" s="53">
        <f>I11/I12</f>
        <v>0</v>
      </c>
    </row>
    <row r="14" spans="1:9" x14ac:dyDescent="0.3">
      <c r="A14" s="33"/>
      <c r="B14" s="33"/>
      <c r="C14" s="33"/>
      <c r="D14" s="33"/>
      <c r="E14" s="33"/>
      <c r="F14" s="33"/>
      <c r="G14" s="54"/>
      <c r="H14" s="33"/>
      <c r="I14" s="33"/>
    </row>
    <row r="15" spans="1:9" x14ac:dyDescent="0.3">
      <c r="A15" s="35"/>
      <c r="B15" s="36" t="s">
        <v>32</v>
      </c>
      <c r="C15" s="37" t="s">
        <v>33</v>
      </c>
      <c r="D15" s="37"/>
      <c r="E15" s="37"/>
      <c r="F15" s="37"/>
      <c r="G15" s="38" t="s">
        <v>48</v>
      </c>
      <c r="H15" s="38" t="s">
        <v>37</v>
      </c>
      <c r="I15" s="38" t="s">
        <v>36</v>
      </c>
    </row>
    <row r="16" spans="1:9" x14ac:dyDescent="0.3">
      <c r="A16" s="33"/>
      <c r="B16" s="39" t="s">
        <v>37</v>
      </c>
      <c r="C16" s="40" t="s">
        <v>37</v>
      </c>
      <c r="D16" s="42"/>
      <c r="E16" s="42"/>
      <c r="F16" s="42"/>
      <c r="G16" s="41" t="s">
        <v>37</v>
      </c>
      <c r="H16" s="42" t="s">
        <v>37</v>
      </c>
      <c r="I16" s="43" t="s">
        <v>37</v>
      </c>
    </row>
    <row r="17" spans="1:9" x14ac:dyDescent="0.3">
      <c r="A17" s="33"/>
      <c r="B17" s="44" t="s">
        <v>23</v>
      </c>
      <c r="C17" s="45" t="s">
        <v>49</v>
      </c>
      <c r="D17" s="34"/>
      <c r="E17" s="34"/>
      <c r="F17" s="34"/>
      <c r="G17" s="46" t="s">
        <v>37</v>
      </c>
      <c r="H17" s="33"/>
      <c r="I17" s="47" t="s">
        <v>37</v>
      </c>
    </row>
    <row r="18" spans="1:9" x14ac:dyDescent="0.3">
      <c r="A18" s="33"/>
      <c r="B18" s="44" t="s">
        <v>37</v>
      </c>
      <c r="C18" s="49" t="s">
        <v>50</v>
      </c>
      <c r="D18" s="33"/>
      <c r="E18" s="33"/>
      <c r="F18" s="33"/>
      <c r="G18" s="65">
        <v>0</v>
      </c>
      <c r="H18" s="33"/>
      <c r="I18" s="55">
        <f>SUM(G18)</f>
        <v>0</v>
      </c>
    </row>
    <row r="19" spans="1:9" x14ac:dyDescent="0.3">
      <c r="A19" s="33"/>
      <c r="B19" s="44" t="s">
        <v>37</v>
      </c>
      <c r="C19" s="49" t="s">
        <v>51</v>
      </c>
      <c r="D19" s="33"/>
      <c r="E19" s="33"/>
      <c r="F19" s="33"/>
      <c r="G19" s="65">
        <v>0</v>
      </c>
      <c r="H19" s="33"/>
      <c r="I19" s="55">
        <f t="shared" ref="I19:I23" si="1">SUM(G19)</f>
        <v>0</v>
      </c>
    </row>
    <row r="20" spans="1:9" x14ac:dyDescent="0.3">
      <c r="A20" s="33"/>
      <c r="B20" s="44" t="s">
        <v>37</v>
      </c>
      <c r="C20" s="49" t="s">
        <v>52</v>
      </c>
      <c r="D20" s="33"/>
      <c r="E20" s="33"/>
      <c r="F20" s="33"/>
      <c r="G20" s="65">
        <v>0</v>
      </c>
      <c r="H20" s="33"/>
      <c r="I20" s="55">
        <f t="shared" si="1"/>
        <v>0</v>
      </c>
    </row>
    <row r="21" spans="1:9" x14ac:dyDescent="0.3">
      <c r="A21" s="33"/>
      <c r="B21" s="48" t="s">
        <v>37</v>
      </c>
      <c r="C21" s="49" t="s">
        <v>53</v>
      </c>
      <c r="D21" s="33"/>
      <c r="E21" s="33"/>
      <c r="F21" s="33"/>
      <c r="G21" s="65">
        <v>0</v>
      </c>
      <c r="H21" s="33"/>
      <c r="I21" s="55">
        <f t="shared" si="1"/>
        <v>0</v>
      </c>
    </row>
    <row r="22" spans="1:9" x14ac:dyDescent="0.3">
      <c r="A22" s="33"/>
      <c r="B22" s="48" t="s">
        <v>37</v>
      </c>
      <c r="C22" s="49" t="s">
        <v>54</v>
      </c>
      <c r="D22" s="33"/>
      <c r="E22" s="33"/>
      <c r="F22" s="33"/>
      <c r="G22" s="65">
        <v>0</v>
      </c>
      <c r="H22" s="33"/>
      <c r="I22" s="55">
        <f t="shared" si="1"/>
        <v>0</v>
      </c>
    </row>
    <row r="23" spans="1:9" x14ac:dyDescent="0.3">
      <c r="A23" s="33"/>
      <c r="B23" s="48" t="s">
        <v>37</v>
      </c>
      <c r="C23" s="49" t="s">
        <v>55</v>
      </c>
      <c r="D23" s="33"/>
      <c r="E23" s="33"/>
      <c r="F23" s="33"/>
      <c r="G23" s="65">
        <v>0</v>
      </c>
      <c r="H23" s="33"/>
      <c r="I23" s="55">
        <f t="shared" si="1"/>
        <v>0</v>
      </c>
    </row>
    <row r="24" spans="1:9" x14ac:dyDescent="0.3">
      <c r="A24" s="33"/>
      <c r="B24" s="70" t="s">
        <v>56</v>
      </c>
      <c r="C24" s="71"/>
      <c r="D24" s="71"/>
      <c r="E24" s="71"/>
      <c r="F24" s="71"/>
      <c r="G24" s="71"/>
      <c r="H24" s="72"/>
      <c r="I24" s="56">
        <f>SUM(I18:I23)</f>
        <v>0</v>
      </c>
    </row>
    <row r="25" spans="1:9" x14ac:dyDescent="0.3">
      <c r="A25" s="33"/>
      <c r="B25" s="34"/>
      <c r="C25" s="33"/>
      <c r="D25" s="33"/>
      <c r="E25" s="33"/>
      <c r="F25" s="33"/>
      <c r="G25" s="33"/>
      <c r="H25" s="33"/>
      <c r="I25" s="34"/>
    </row>
    <row r="26" spans="1:9" x14ac:dyDescent="0.3">
      <c r="A26" s="33"/>
      <c r="B26" s="34" t="s">
        <v>57</v>
      </c>
      <c r="C26" s="33"/>
      <c r="D26" s="33"/>
      <c r="E26" s="33"/>
      <c r="F26" s="33"/>
      <c r="G26" s="33"/>
      <c r="H26" s="33"/>
      <c r="I26" s="58">
        <f>I24+I11</f>
        <v>0</v>
      </c>
    </row>
    <row r="27" spans="1:9" x14ac:dyDescent="0.3">
      <c r="A27" s="33"/>
      <c r="B27" s="34"/>
      <c r="C27" s="33"/>
      <c r="D27" s="33"/>
      <c r="E27" s="33"/>
      <c r="F27" s="33"/>
      <c r="G27" s="33"/>
      <c r="H27" s="33"/>
      <c r="I27" s="34"/>
    </row>
    <row r="28" spans="1:9" ht="31.5" customHeight="1" x14ac:dyDescent="0.3">
      <c r="A28" s="33"/>
      <c r="B28" s="73" t="s">
        <v>58</v>
      </c>
      <c r="C28" s="73"/>
      <c r="D28" s="73"/>
      <c r="E28" s="73"/>
      <c r="F28" s="73"/>
      <c r="G28" s="73"/>
      <c r="H28" s="73"/>
      <c r="I28" s="73"/>
    </row>
    <row r="29" spans="1:9" x14ac:dyDescent="0.3">
      <c r="A29" s="33"/>
      <c r="B29" s="73" t="s">
        <v>59</v>
      </c>
      <c r="C29" s="73"/>
      <c r="D29" s="73"/>
      <c r="E29" s="73"/>
      <c r="F29" s="73"/>
      <c r="G29" s="73"/>
      <c r="H29" s="73"/>
      <c r="I29" s="73"/>
    </row>
    <row r="30" spans="1:9" x14ac:dyDescent="0.3">
      <c r="A30" s="33"/>
      <c r="B30" s="59" t="s">
        <v>60</v>
      </c>
      <c r="C30" s="33"/>
      <c r="D30" s="33"/>
      <c r="E30" s="33"/>
      <c r="F30" s="33"/>
      <c r="G30" s="33"/>
      <c r="H30" s="33"/>
      <c r="I30" s="33"/>
    </row>
    <row r="31" spans="1:9" x14ac:dyDescent="0.3">
      <c r="A31" s="33"/>
      <c r="B31" s="51"/>
      <c r="C31" s="33"/>
      <c r="D31" s="33"/>
      <c r="E31" s="33"/>
      <c r="F31" s="33"/>
      <c r="G31" s="33"/>
      <c r="H31" s="33"/>
      <c r="I31" s="33"/>
    </row>
    <row r="32" spans="1:9" s="62" customFormat="1" ht="24.6" customHeight="1" x14ac:dyDescent="0.3">
      <c r="A32" s="60"/>
      <c r="B32" s="74" t="s">
        <v>65</v>
      </c>
      <c r="C32" s="75"/>
      <c r="D32" s="75"/>
      <c r="E32" s="75"/>
      <c r="F32" s="75"/>
      <c r="G32" s="75"/>
      <c r="H32" s="75"/>
      <c r="I32" s="76"/>
    </row>
    <row r="33" spans="1:9" s="62" customFormat="1" ht="26.4" customHeight="1" x14ac:dyDescent="0.3">
      <c r="A33" s="60"/>
      <c r="B33" s="61" t="s">
        <v>61</v>
      </c>
      <c r="C33" s="77" t="s">
        <v>37</v>
      </c>
      <c r="D33" s="77"/>
      <c r="E33" s="77"/>
      <c r="F33" s="77"/>
      <c r="G33" s="77"/>
      <c r="H33" s="77"/>
      <c r="I33" s="78"/>
    </row>
    <row r="34" spans="1:9" s="62" customFormat="1" ht="26.4" customHeight="1" x14ac:dyDescent="0.3">
      <c r="A34" s="60"/>
      <c r="B34" s="63" t="s">
        <v>62</v>
      </c>
      <c r="C34" s="66" t="s">
        <v>37</v>
      </c>
      <c r="D34" s="66"/>
      <c r="E34" s="66"/>
      <c r="F34" s="66"/>
      <c r="G34" s="66"/>
      <c r="H34" s="66"/>
      <c r="I34" s="67"/>
    </row>
    <row r="35" spans="1:9" s="62" customFormat="1" ht="26.4" customHeight="1" x14ac:dyDescent="0.3">
      <c r="A35" s="60"/>
      <c r="B35" s="63" t="s">
        <v>63</v>
      </c>
      <c r="C35" s="66" t="s">
        <v>37</v>
      </c>
      <c r="D35" s="66"/>
      <c r="E35" s="66"/>
      <c r="F35" s="66"/>
      <c r="G35" s="66"/>
      <c r="H35" s="66"/>
      <c r="I35" s="67"/>
    </row>
    <row r="36" spans="1:9" s="62" customFormat="1" ht="26.4" customHeight="1" x14ac:dyDescent="0.3">
      <c r="A36" s="60"/>
      <c r="B36" s="64" t="s">
        <v>64</v>
      </c>
      <c r="C36" s="68">
        <v>0</v>
      </c>
      <c r="D36" s="68"/>
      <c r="E36" s="68"/>
      <c r="F36" s="68"/>
      <c r="G36" s="68"/>
      <c r="H36" s="68"/>
      <c r="I36" s="69"/>
    </row>
  </sheetData>
  <sheetProtection algorithmName="SHA-512" hashValue="fPyuzcAxnnY5lWxhPfMhsubOALsld/MWTOhUkwdOngwjKNfsOPc72kp3LOn+uqjz355xHYxGfxmRAcRIMpWdKA==" saltValue="RCTHfpqSO9yWbiZYHT+9RQ==" spinCount="100000" sheet="1" objects="1" scenarios="1" selectLockedCells="1"/>
  <protectedRanges>
    <protectedRange sqref="G18:G23 G6:G10" name="Bereik1"/>
  </protectedRanges>
  <mergeCells count="9">
    <mergeCell ref="C34:I34"/>
    <mergeCell ref="C35:I35"/>
    <mergeCell ref="C36:I36"/>
    <mergeCell ref="B11:H11"/>
    <mergeCell ref="B24:H24"/>
    <mergeCell ref="B28:I28"/>
    <mergeCell ref="B29:I29"/>
    <mergeCell ref="B32:I32"/>
    <mergeCell ref="C33:I3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76C0CC7393DF4CAA884090F35FB231" ma:contentTypeVersion="3" ma:contentTypeDescription="Een nieuw document maken." ma:contentTypeScope="" ma:versionID="2243ff7e71dc1f5bdba3ca247a5a5cdc">
  <xsd:schema xmlns:xsd="http://www.w3.org/2001/XMLSchema" xmlns:xs="http://www.w3.org/2001/XMLSchema" xmlns:p="http://schemas.microsoft.com/office/2006/metadata/properties" xmlns:ns2="79831414-40a6-48cd-a3cb-ed10f5620cd7" targetNamespace="http://schemas.microsoft.com/office/2006/metadata/properties" ma:root="true" ma:fieldsID="4039804d029a1cd512795143985e888d" ns2:_="">
    <xsd:import namespace="79831414-40a6-48cd-a3cb-ed10f5620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31414-40a6-48cd-a3cb-ed10f5620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A500E6-F1E5-4320-899C-A9081DBF01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A4ACA6-0217-45B6-A8D6-25F7E9375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831414-40a6-48cd-a3cb-ed10f5620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F1C176-6188-4A34-8DA8-09FEB6785B90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79831414-40a6-48cd-a3cb-ed10f5620c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Prijzenblad Gelrepas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Egon Zweers</dc:creator>
  <cp:keywords/>
  <dc:description/>
  <cp:lastModifiedBy>Andre Wolterink</cp:lastModifiedBy>
  <cp:revision/>
  <cp:lastPrinted>2026-05-13T05:22:48Z</cp:lastPrinted>
  <dcterms:created xsi:type="dcterms:W3CDTF">2026-02-25T09:27:21Z</dcterms:created>
  <dcterms:modified xsi:type="dcterms:W3CDTF">2026-05-13T05:27:25Z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0x0101006D76C0CC7393DF4CAA884090F35FB231</vt:lpwstr>
  </property>
</Properties>
</file>